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ФЛЕШКА ЗЕЛЕНАЯ ЕЛОЧКА\Флешка ЗЕЛЕНАЯ ЕЛОЧКА\!!! РАБОТА НТЭТ\! РЧ 2026\новое Напитки и Виноделие\РЧ 2026 Приготовление напитков и Виноделие\Согласование с менеджером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Лист1!$A$1:$S$20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Q13" i="1" l="1"/>
  <c r="D13" i="1"/>
  <c r="E13" i="1"/>
  <c r="F13" i="1"/>
  <c r="F14" i="1" s="1"/>
  <c r="G13" i="1"/>
  <c r="I14" i="1" s="1"/>
  <c r="H13" i="1"/>
  <c r="I13" i="1"/>
  <c r="J13" i="1"/>
  <c r="J14" i="1" s="1"/>
  <c r="K13" i="1"/>
  <c r="L13" i="1"/>
  <c r="M13" i="1"/>
  <c r="N13" i="1"/>
  <c r="P14" i="1" s="1"/>
  <c r="O13" i="1"/>
  <c r="P13" i="1"/>
  <c r="R12" i="1"/>
  <c r="M14" i="1" l="1"/>
  <c r="R11" i="1"/>
  <c r="R9" i="1" l="1"/>
  <c r="R10" i="1"/>
  <c r="R8" i="1"/>
  <c r="R7" i="1"/>
  <c r="S12" i="1" s="1"/>
  <c r="C13" i="1"/>
  <c r="Q15" i="1" l="1"/>
  <c r="Q14" i="1"/>
  <c r="E14" i="1"/>
</calcChain>
</file>

<file path=xl/sharedStrings.xml><?xml version="1.0" encoding="utf-8"?>
<sst xmlns="http://schemas.openxmlformats.org/spreadsheetml/2006/main" count="113" uniqueCount="42">
  <si>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</si>
  <si>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</si>
  <si>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</si>
  <si>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</si>
  <si>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</si>
  <si>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</si>
  <si>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</si>
  <si>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</si>
  <si>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</si>
  <si>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ПК 1.1. Осуществлять техническое обслуживание технологического оборудования для производства продуктов питания из растительного сырья в соответствии с эксплуатационной документацией</t>
  </si>
  <si>
    <t>Вид деятельности 2 Организационнотехнологическое обеспечение производства солода, продукции бродильных производств и виноделия, безалкогольных напитков на автоматизированных технологических линиях (по выбору)</t>
  </si>
  <si>
    <t>Вид деятельности 1 Ведение технологического процесса производства солода, продукции бродильных производств и виноделия, безалкогольных напитков на автоматизированных технологических линиях (по выбору)</t>
  </si>
  <si>
    <t>Вид деятельности 3
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</si>
  <si>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>ПК 3.1 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</si>
  <si>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3.2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</si>
  <si>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1.2 Выполнять технологические операции по производству солода, продукции бродильных производств и виноделия, безалкогольных напитков в соответствии с технологическими инструкциями.</t>
  </si>
  <si>
    <t xml:space="preserve">ПК 2.1 Осуществлять организационное обеспечение производства продуктов питания из растительного сырья на автоматизированных технологических линиях. </t>
  </si>
  <si>
    <t>ПК 2.2 Осуществлять технологическое обеспечение производства солода, продукции бродильных производств и виноделия, безалкогольных напитков.</t>
  </si>
  <si>
    <t>Производство напитков и виноделие</t>
  </si>
  <si>
    <r>
      <rPr>
        <b/>
        <sz val="9"/>
        <color theme="1"/>
        <rFont val="Times New Roman"/>
        <family val="1"/>
        <charset val="204"/>
      </rPr>
      <t>ФГОС СПО 19.02.11 Технология продуктов питания из растительного сырья</t>
    </r>
    <r>
      <rPr>
        <sz val="9"/>
        <color theme="1"/>
        <rFont val="Times New Roman"/>
        <family val="1"/>
        <charset val="204"/>
      </rPr>
      <t xml:space="preserve">
</t>
    </r>
  </si>
  <si>
    <t>учтена</t>
  </si>
  <si>
    <t>Инвариант</t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</si>
  <si>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</si>
  <si>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t>Профессиональный стандарт
 22.003 Специалист по технологии продуктов питания из растительного сырья</t>
  </si>
  <si>
    <r>
      <rPr>
        <b/>
        <sz val="9"/>
        <color theme="1"/>
        <rFont val="Times New Roman"/>
        <family val="1"/>
        <charset val="204"/>
      </rPr>
      <t>Модуль Ж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Органолептическая оценка качества вин </t>
    </r>
  </si>
  <si>
    <r>
      <rPr>
        <b/>
        <sz val="9"/>
        <color theme="1"/>
        <rFont val="Times New Roman"/>
        <family val="1"/>
        <charset val="204"/>
      </rPr>
      <t>Модуль Е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Перегонка виноматериала, приготовление и определение физико-химических показателей в приготовленной продукции</t>
    </r>
  </si>
  <si>
    <r>
      <rPr>
        <b/>
        <sz val="9"/>
        <color theme="1"/>
        <rFont val="Times New Roman"/>
        <family val="1"/>
        <charset val="204"/>
      </rPr>
      <t>Модуль Д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Определение физико-химических показателей в виноматериале </t>
    </r>
  </si>
  <si>
    <r>
      <rPr>
        <b/>
        <sz val="9"/>
        <color theme="1"/>
        <rFont val="Times New Roman"/>
        <family val="1"/>
        <charset val="204"/>
      </rPr>
      <t>Модуль Г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Органолептическая оценка качества пива </t>
    </r>
  </si>
  <si>
    <r>
      <rPr>
        <b/>
        <sz val="9"/>
        <color theme="1"/>
        <rFont val="Times New Roman"/>
        <family val="1"/>
        <charset val="204"/>
      </rPr>
      <t>Модуль В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Приготовление и определение физико-химических, органолептических показателей вспомогательного сырья и готовой продукции в пивоваренном производстве </t>
    </r>
  </si>
  <si>
    <r>
      <rPr>
        <b/>
        <sz val="9"/>
        <color theme="1"/>
        <rFont val="Times New Roman"/>
        <family val="1"/>
        <charset val="204"/>
      </rPr>
      <t>Модуль А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Приготовление и определение физико-химических показателей вспомогательного сырья и готовой продукции в безалкогольном производстве </t>
    </r>
  </si>
  <si>
    <r>
      <rPr>
        <b/>
        <sz val="9"/>
        <color theme="1"/>
        <rFont val="Times New Roman"/>
        <family val="1"/>
        <charset val="204"/>
      </rPr>
      <t>Модуль Б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Органолептическая оценка качества безалкогольных напитков </t>
    </r>
  </si>
  <si>
    <r>
      <t xml:space="preserve">ОТФ код А
</t>
    </r>
    <r>
      <rPr>
        <i/>
        <sz val="9"/>
        <color theme="1"/>
        <rFont val="Times New Roman"/>
        <family val="1"/>
        <charset val="204"/>
      </rPr>
      <t>Ведение технологического процесса производства продуктов питания из растительного сырья на автоматизированных технологических линиях</t>
    </r>
  </si>
  <si>
    <t>ОТФ код В
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</si>
  <si>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 xml:space="preserve">ОТФ код С
  Организационно-технологическое обеспечение производства продуктов питания из растительного сырья на автоматизированных технологических линиях
</t>
  </si>
  <si>
    <r>
      <t xml:space="preserve">А/05.4
</t>
    </r>
    <r>
      <rPr>
        <i/>
        <sz val="9"/>
        <color theme="1"/>
        <rFont val="Times New Roman"/>
        <family val="1"/>
        <charset val="204"/>
      </rPr>
      <t xml:space="preserve">Выполнение технологических операций </t>
    </r>
    <r>
      <rPr>
        <sz val="9"/>
        <color theme="1"/>
        <rFont val="Times New Roman"/>
        <family val="1"/>
        <charset val="204"/>
      </rPr>
      <t>производства</t>
    </r>
    <r>
      <rPr>
        <i/>
        <sz val="9"/>
        <color theme="1"/>
        <rFont val="Times New Roman"/>
        <family val="1"/>
        <charset val="204"/>
      </rPr>
      <t xml:space="preserve"> солода, продукции бродильных производств и виноделия, безалкогольных напитков в соответствии с технологическими инструкциями</t>
    </r>
  </si>
  <si>
    <t>В/02.4
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</si>
  <si>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 xml:space="preserve">С/05.5
Технологическое обеспечение производства солода, продукции бродильных производств и виноделия, безалкогольных напитков
</t>
  </si>
  <si>
    <t>Профессиональный стандарт 22.003
Специалист по технологии продуктов питания из растительного сырья</t>
  </si>
  <si>
    <t xml:space="preserve">Основные модули
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</si>
  <si>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(85,7% ТФ модуля, учтенных во ФГОС СПО &gt; 70%).</t>
    </r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</si>
  <si>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(100% ТФ модуля, учтенных во ФГОС СПО &gt; 70%).</t>
    </r>
  </si>
  <si>
    <t>Вариативный модуль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</si>
</sst>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2" fontId="1" fillId="0" borderId="11" xfId="0" applyNumberFormat="1" applyFont="1" applyBorder="1" applyAlignment="1">
      <alignment wrapText="1"/>
    </xf>
    <xf numFmtId="2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5" borderId="5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5" borderId="5" xfId="0" applyFont="1" applyFill="1" applyBorder="1" applyAlignment="1">
      <alignment vertical="top" wrapText="1"/>
    </xf>
    <xf numFmtId="0" fontId="1" fillId="0" borderId="15" xfId="0" applyFont="1" applyBorder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wrapText="1"/>
    </xf>
    <xf numFmtId="164" fontId="2" fillId="0" borderId="17" xfId="0" applyNumberFormat="1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2" fontId="2" fillId="0" borderId="12" xfId="0" applyNumberFormat="1" applyFont="1" applyBorder="1" applyAlignment="1">
      <alignment wrapText="1"/>
    </xf>
    <xf numFmtId="2" fontId="1" fillId="0" borderId="35" xfId="0" applyNumberFormat="1" applyFont="1" applyBorder="1" applyAlignment="1">
      <alignment wrapText="1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164" fontId="2" fillId="0" borderId="40" xfId="0" applyNumberFormat="1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" fillId="0" borderId="42" xfId="0" applyFont="1" applyBorder="1" applyAlignment="1">
      <alignment wrapText="1"/>
    </xf>
    <xf numFmtId="0" fontId="1" fillId="0" borderId="42" xfId="0" applyFont="1" applyBorder="1" applyAlignment="1">
      <alignment horizontal="center" wrapText="1"/>
    </xf>
    <xf numFmtId="0" fontId="1" fillId="0" borderId="43" xfId="0" applyFont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view="pageBreakPreview" zoomScaleNormal="100" zoomScaleSheetLayoutView="100" workbookViewId="0">
      <selection activeCell="P17" sqref="P17"/>
    </sheetView>
  </sheetViews>
  <sheetFormatPr defaultRowHeight="12" x14ac:dyDescent="0.2"/>
  <cols>
    <col min="1" max="1" width="14.42578125" style="1" customWidth="1"/>
    <col min="2" max="2" width="14.85546875" style="1" customWidth="1"/>
    <col min="3" max="17" width="14.42578125" style="1" customWidth="1"/>
    <col min="18" max="18" width="6" style="1" customWidth="1"/>
    <col min="19" max="19" width="11.42578125" style="1" customWidth="1"/>
    <col min="20" max="16384" width="9.140625" style="1"/>
  </cols>
  <sheetData>
    <row r="1" spans="1:19" ht="91.5" customHeight="1" x14ac:dyDescent="0.2">
      <c r="A1" s="78" t="s">
        <v>0</v>
      </c>
      <c r="B1" s="79" t="s">
        <v>18</v>
      </c>
      <c r="C1" s="71" t="s">
        <v>29</v>
      </c>
      <c r="D1" s="72"/>
      <c r="E1" s="72"/>
      <c r="F1" s="17" t="s">
        <v>30</v>
      </c>
      <c r="G1" s="71" t="s">
        <v>28</v>
      </c>
      <c r="H1" s="72"/>
      <c r="I1" s="72"/>
      <c r="J1" s="17" t="s">
        <v>27</v>
      </c>
      <c r="K1" s="71" t="s">
        <v>26</v>
      </c>
      <c r="L1" s="72"/>
      <c r="M1" s="72"/>
      <c r="N1" s="71" t="s">
        <v>25</v>
      </c>
      <c r="O1" s="72"/>
      <c r="P1" s="72"/>
      <c r="Q1" s="34" t="s">
        <v>24</v>
      </c>
    </row>
    <row r="2" spans="1:19" ht="15.75" customHeight="1" x14ac:dyDescent="0.2">
      <c r="A2" s="78"/>
      <c r="B2" s="80"/>
      <c r="C2" s="73" t="s">
        <v>21</v>
      </c>
      <c r="D2" s="74"/>
      <c r="E2" s="74"/>
      <c r="F2" s="24" t="s">
        <v>21</v>
      </c>
      <c r="G2" s="73" t="s">
        <v>21</v>
      </c>
      <c r="H2" s="74"/>
      <c r="I2" s="74"/>
      <c r="J2" s="24" t="s">
        <v>21</v>
      </c>
      <c r="K2" s="73" t="s">
        <v>21</v>
      </c>
      <c r="L2" s="74"/>
      <c r="M2" s="74"/>
      <c r="N2" s="73" t="s">
        <v>21</v>
      </c>
      <c r="O2" s="74"/>
      <c r="P2" s="74"/>
      <c r="Q2" s="38" t="s">
        <v>22</v>
      </c>
    </row>
    <row r="3" spans="1:19" ht="109.5" customHeight="1" thickBot="1" x14ac:dyDescent="0.25">
      <c r="A3" s="78"/>
      <c r="B3" s="80"/>
      <c r="C3" s="75" t="s">
        <v>37</v>
      </c>
      <c r="D3" s="76"/>
      <c r="E3" s="77"/>
      <c r="F3" s="39" t="s">
        <v>23</v>
      </c>
      <c r="G3" s="75" t="s">
        <v>37</v>
      </c>
      <c r="H3" s="76"/>
      <c r="I3" s="77"/>
      <c r="J3" s="39" t="s">
        <v>23</v>
      </c>
      <c r="K3" s="75" t="s">
        <v>37</v>
      </c>
      <c r="L3" s="76"/>
      <c r="M3" s="77"/>
      <c r="N3" s="75" t="s">
        <v>37</v>
      </c>
      <c r="O3" s="76"/>
      <c r="P3" s="77"/>
      <c r="Q3" s="40" t="s">
        <v>23</v>
      </c>
    </row>
    <row r="4" spans="1:19" ht="177.75" customHeight="1" thickBot="1" x14ac:dyDescent="0.25">
      <c r="A4" s="78"/>
      <c r="B4" s="80"/>
      <c r="C4" s="46" t="s">
        <v>31</v>
      </c>
      <c r="D4" s="47" t="s">
        <v>32</v>
      </c>
      <c r="E4" s="48" t="s">
        <v>33</v>
      </c>
      <c r="F4" s="46" t="s">
        <v>32</v>
      </c>
      <c r="G4" s="49" t="s">
        <v>31</v>
      </c>
      <c r="H4" s="47" t="s">
        <v>32</v>
      </c>
      <c r="I4" s="47" t="s">
        <v>33</v>
      </c>
      <c r="J4" s="46" t="s">
        <v>32</v>
      </c>
      <c r="K4" s="49" t="s">
        <v>31</v>
      </c>
      <c r="L4" s="47" t="s">
        <v>32</v>
      </c>
      <c r="M4" s="47" t="s">
        <v>33</v>
      </c>
      <c r="N4" s="49" t="s">
        <v>31</v>
      </c>
      <c r="O4" s="47" t="s">
        <v>32</v>
      </c>
      <c r="P4" s="47" t="s">
        <v>33</v>
      </c>
      <c r="Q4" s="28" t="s">
        <v>32</v>
      </c>
    </row>
    <row r="5" spans="1:19" ht="191.25" customHeight="1" thickBot="1" x14ac:dyDescent="0.25">
      <c r="A5" s="78"/>
      <c r="B5" s="80"/>
      <c r="C5" s="50" t="s">
        <v>34</v>
      </c>
      <c r="D5" s="51" t="s">
        <v>35</v>
      </c>
      <c r="E5" s="52" t="s">
        <v>36</v>
      </c>
      <c r="F5" s="50" t="s">
        <v>35</v>
      </c>
      <c r="G5" s="50" t="s">
        <v>34</v>
      </c>
      <c r="H5" s="51" t="s">
        <v>35</v>
      </c>
      <c r="I5" s="52" t="s">
        <v>36</v>
      </c>
      <c r="J5" s="50" t="s">
        <v>35</v>
      </c>
      <c r="K5" s="50" t="s">
        <v>34</v>
      </c>
      <c r="L5" s="51" t="s">
        <v>35</v>
      </c>
      <c r="M5" s="52" t="s">
        <v>36</v>
      </c>
      <c r="N5" s="50" t="s">
        <v>34</v>
      </c>
      <c r="O5" s="51" t="s">
        <v>35</v>
      </c>
      <c r="P5" s="52" t="s">
        <v>36</v>
      </c>
      <c r="Q5" s="35" t="s">
        <v>35</v>
      </c>
      <c r="S5" s="53" t="s">
        <v>7</v>
      </c>
    </row>
    <row r="6" spans="1:19" ht="68.25" customHeight="1" thickBot="1" x14ac:dyDescent="0.25">
      <c r="A6" s="83" t="s">
        <v>19</v>
      </c>
      <c r="B6" s="84"/>
      <c r="C6" s="41"/>
      <c r="D6" s="42"/>
      <c r="E6" s="43"/>
      <c r="F6" s="41"/>
      <c r="G6" s="41"/>
      <c r="H6" s="42"/>
      <c r="I6" s="43"/>
      <c r="J6" s="41"/>
      <c r="K6" s="41"/>
      <c r="L6" s="42"/>
      <c r="M6" s="43"/>
      <c r="N6" s="44"/>
      <c r="O6" s="42"/>
      <c r="P6" s="45"/>
      <c r="Q6" s="36"/>
      <c r="S6" s="11"/>
    </row>
    <row r="7" spans="1:19" ht="167.25" customHeight="1" x14ac:dyDescent="0.2">
      <c r="A7" s="81" t="s">
        <v>11</v>
      </c>
      <c r="B7" s="15" t="s">
        <v>9</v>
      </c>
      <c r="C7" s="20" t="s">
        <v>20</v>
      </c>
      <c r="D7" s="18"/>
      <c r="E7" s="19" t="s">
        <v>20</v>
      </c>
      <c r="F7" s="20"/>
      <c r="G7" s="19" t="s">
        <v>20</v>
      </c>
      <c r="H7" s="16"/>
      <c r="I7" s="19" t="s">
        <v>20</v>
      </c>
      <c r="J7" s="20"/>
      <c r="K7" s="20"/>
      <c r="L7" s="16"/>
      <c r="M7" s="19"/>
      <c r="N7" s="10" t="s">
        <v>20</v>
      </c>
      <c r="O7" s="18"/>
      <c r="P7" s="37" t="s">
        <v>20</v>
      </c>
      <c r="Q7" s="21"/>
      <c r="R7" s="58">
        <f t="shared" ref="R7:R12" si="0">COUNTIF(C7:Q7,"учтена")</f>
        <v>6</v>
      </c>
      <c r="S7" s="11"/>
    </row>
    <row r="8" spans="1:19" ht="166.5" customHeight="1" x14ac:dyDescent="0.2">
      <c r="A8" s="82"/>
      <c r="B8" s="15" t="s">
        <v>15</v>
      </c>
      <c r="C8" s="20" t="s">
        <v>20</v>
      </c>
      <c r="D8" s="18"/>
      <c r="E8" s="19" t="s">
        <v>20</v>
      </c>
      <c r="F8" s="20"/>
      <c r="G8" s="19" t="s">
        <v>20</v>
      </c>
      <c r="H8" s="16"/>
      <c r="I8" s="19" t="s">
        <v>20</v>
      </c>
      <c r="J8" s="20"/>
      <c r="K8" s="20"/>
      <c r="L8" s="16"/>
      <c r="M8" s="19"/>
      <c r="N8" s="10" t="s">
        <v>20</v>
      </c>
      <c r="O8" s="18"/>
      <c r="P8" s="37" t="s">
        <v>20</v>
      </c>
      <c r="Q8" s="21"/>
      <c r="R8" s="11">
        <f t="shared" si="0"/>
        <v>6</v>
      </c>
      <c r="S8" s="11"/>
    </row>
    <row r="9" spans="1:19" ht="156" x14ac:dyDescent="0.2">
      <c r="A9" s="81" t="s">
        <v>10</v>
      </c>
      <c r="B9" s="15" t="s">
        <v>16</v>
      </c>
      <c r="C9" s="20" t="s">
        <v>20</v>
      </c>
      <c r="D9" s="2"/>
      <c r="E9" s="19" t="s">
        <v>20</v>
      </c>
      <c r="F9" s="20"/>
      <c r="G9" s="19" t="s">
        <v>20</v>
      </c>
      <c r="H9" s="16"/>
      <c r="I9" s="19" t="s">
        <v>20</v>
      </c>
      <c r="J9" s="20"/>
      <c r="K9" s="20"/>
      <c r="L9" s="16"/>
      <c r="M9" s="19"/>
      <c r="N9" s="10" t="s">
        <v>20</v>
      </c>
      <c r="O9" s="18"/>
      <c r="P9" s="37" t="s">
        <v>20</v>
      </c>
      <c r="Q9" s="21"/>
      <c r="R9" s="11">
        <f t="shared" si="0"/>
        <v>6</v>
      </c>
      <c r="S9" s="11"/>
    </row>
    <row r="10" spans="1:19" ht="146.25" customHeight="1" x14ac:dyDescent="0.2">
      <c r="A10" s="82"/>
      <c r="B10" s="15" t="s">
        <v>17</v>
      </c>
      <c r="C10" s="20" t="s">
        <v>20</v>
      </c>
      <c r="D10" s="2"/>
      <c r="E10" s="19" t="s">
        <v>20</v>
      </c>
      <c r="F10" s="20"/>
      <c r="G10" s="19" t="s">
        <v>20</v>
      </c>
      <c r="H10" s="16"/>
      <c r="I10" s="19" t="s">
        <v>20</v>
      </c>
      <c r="J10" s="20"/>
      <c r="K10" s="20"/>
      <c r="L10" s="16"/>
      <c r="M10" s="19"/>
      <c r="N10" s="10" t="s">
        <v>20</v>
      </c>
      <c r="O10" s="18"/>
      <c r="P10" s="37" t="s">
        <v>20</v>
      </c>
      <c r="Q10" s="21"/>
      <c r="R10" s="11">
        <f t="shared" si="0"/>
        <v>6</v>
      </c>
      <c r="S10" s="11"/>
    </row>
    <row r="11" spans="1:19" ht="225.75" customHeight="1" x14ac:dyDescent="0.2">
      <c r="A11" s="81" t="s">
        <v>12</v>
      </c>
      <c r="B11" s="15" t="s">
        <v>13</v>
      </c>
      <c r="C11" s="20"/>
      <c r="D11" s="18" t="s">
        <v>20</v>
      </c>
      <c r="E11" s="19"/>
      <c r="F11" s="20" t="s">
        <v>20</v>
      </c>
      <c r="G11" s="20"/>
      <c r="H11" s="18" t="s">
        <v>20</v>
      </c>
      <c r="I11" s="19"/>
      <c r="J11" s="20" t="s">
        <v>20</v>
      </c>
      <c r="K11" s="20"/>
      <c r="L11" s="18" t="s">
        <v>20</v>
      </c>
      <c r="M11" s="19"/>
      <c r="N11" s="10"/>
      <c r="O11" s="18" t="s">
        <v>20</v>
      </c>
      <c r="P11" s="37"/>
      <c r="Q11" s="21" t="s">
        <v>20</v>
      </c>
      <c r="R11" s="11">
        <f t="shared" si="0"/>
        <v>7</v>
      </c>
      <c r="S11" s="11"/>
    </row>
    <row r="12" spans="1:19" ht="176.25" customHeight="1" thickBot="1" x14ac:dyDescent="0.25">
      <c r="A12" s="81"/>
      <c r="B12" s="22" t="s">
        <v>14</v>
      </c>
      <c r="C12" s="25"/>
      <c r="D12" s="26" t="s">
        <v>20</v>
      </c>
      <c r="E12" s="27"/>
      <c r="F12" s="25" t="s">
        <v>20</v>
      </c>
      <c r="G12" s="25"/>
      <c r="H12" s="26" t="s">
        <v>20</v>
      </c>
      <c r="I12" s="27"/>
      <c r="J12" s="25" t="s">
        <v>20</v>
      </c>
      <c r="K12" s="25"/>
      <c r="L12" s="26" t="s">
        <v>20</v>
      </c>
      <c r="M12" s="27"/>
      <c r="N12" s="59"/>
      <c r="O12" s="26" t="s">
        <v>20</v>
      </c>
      <c r="P12" s="60"/>
      <c r="Q12" s="61" t="s">
        <v>20</v>
      </c>
      <c r="R12" s="11">
        <f t="shared" si="0"/>
        <v>7</v>
      </c>
      <c r="S12" s="57">
        <f>(COUNTIF(R7:R12, "0")*100)/COUNTA(R7:R12)</f>
        <v>0</v>
      </c>
    </row>
    <row r="13" spans="1:19" ht="15.75" customHeight="1" thickBot="1" x14ac:dyDescent="0.25">
      <c r="C13" s="67">
        <f t="shared" ref="C13:Q13" si="1">COUNTIF(C6:C12,"учтена")</f>
        <v>4</v>
      </c>
      <c r="D13" s="68">
        <f t="shared" si="1"/>
        <v>2</v>
      </c>
      <c r="E13" s="69">
        <f t="shared" si="1"/>
        <v>4</v>
      </c>
      <c r="F13" s="69">
        <f t="shared" si="1"/>
        <v>2</v>
      </c>
      <c r="G13" s="69">
        <f t="shared" si="1"/>
        <v>4</v>
      </c>
      <c r="H13" s="68">
        <f t="shared" si="1"/>
        <v>2</v>
      </c>
      <c r="I13" s="69">
        <f t="shared" si="1"/>
        <v>4</v>
      </c>
      <c r="J13" s="69">
        <f t="shared" si="1"/>
        <v>2</v>
      </c>
      <c r="K13" s="69">
        <f t="shared" si="1"/>
        <v>0</v>
      </c>
      <c r="L13" s="68">
        <f t="shared" si="1"/>
        <v>2</v>
      </c>
      <c r="M13" s="69">
        <f t="shared" si="1"/>
        <v>0</v>
      </c>
      <c r="N13" s="69">
        <f t="shared" si="1"/>
        <v>4</v>
      </c>
      <c r="O13" s="68">
        <f t="shared" si="1"/>
        <v>2</v>
      </c>
      <c r="P13" s="69">
        <f t="shared" si="1"/>
        <v>4</v>
      </c>
      <c r="Q13" s="69">
        <f t="shared" si="1"/>
        <v>2</v>
      </c>
      <c r="R13" s="70"/>
      <c r="S13" s="12"/>
    </row>
    <row r="14" spans="1:19" ht="15.75" customHeight="1" thickBot="1" x14ac:dyDescent="0.25">
      <c r="C14" s="62"/>
      <c r="D14" s="23"/>
      <c r="E14" s="63">
        <f>(COUNTIF(C13:E13, "&gt; 0")*100)/COLUMNS(C13:E13)</f>
        <v>100</v>
      </c>
      <c r="F14" s="64">
        <f>(COUNTIF(F13, "&gt; 0")*100)/COLUMNS(F13)</f>
        <v>100</v>
      </c>
      <c r="G14" s="62"/>
      <c r="H14" s="23"/>
      <c r="I14" s="65">
        <f>(COUNTIF(G13:I13, "&gt; 0")*100)/COLUMNS(G13:I13)</f>
        <v>100</v>
      </c>
      <c r="J14" s="64">
        <f>(COUNTIF(J13, "&gt; 0")*100)/COLUMNS(J13)</f>
        <v>100</v>
      </c>
      <c r="K14" s="62"/>
      <c r="L14" s="23"/>
      <c r="M14" s="66">
        <f>(COUNTIF(K13:M13, "&gt; 0")*100)/COLUMNS(K13:M13)</f>
        <v>33.333333333333336</v>
      </c>
      <c r="N14" s="62"/>
      <c r="O14" s="23"/>
      <c r="P14" s="66">
        <f>(COUNTIF(N13:P13, "&gt; 0")*100)/COLUMNS(N13:P13)</f>
        <v>100</v>
      </c>
      <c r="Q14" s="64">
        <f>(COUNTIF(Q13:Q13, "&gt; 0")*100)/COLUMNS(Q13:Q13)</f>
        <v>100</v>
      </c>
      <c r="S14" s="12"/>
    </row>
    <row r="15" spans="1:19" ht="76.5" customHeight="1" thickBot="1" x14ac:dyDescent="0.25">
      <c r="B15" s="29" t="s">
        <v>6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4">
        <f>(COUNTIF(C13:P13, "&gt; 0")*100)/COLUMNS(C13:P13)</f>
        <v>85.714285714285708</v>
      </c>
      <c r="Q15" s="55">
        <f>(COUNTIF(Q13:Q13, "&gt; 0")*100)/COLUMNS(Q13:Q13)</f>
        <v>100</v>
      </c>
    </row>
    <row r="16" spans="1:19" ht="36" x14ac:dyDescent="0.2">
      <c r="P16" s="56" t="s">
        <v>38</v>
      </c>
      <c r="Q16" s="56" t="s">
        <v>41</v>
      </c>
    </row>
    <row r="17" spans="1:17" ht="64.5" customHeight="1" x14ac:dyDescent="0.2">
      <c r="A17" s="6" t="s">
        <v>3</v>
      </c>
      <c r="B17" s="7" t="s">
        <v>1</v>
      </c>
      <c r="C17" s="7" t="s">
        <v>2</v>
      </c>
      <c r="F17" s="30"/>
      <c r="G17" s="30"/>
      <c r="H17" s="31"/>
      <c r="I17" s="31"/>
      <c r="J17" s="30"/>
      <c r="K17" s="30"/>
      <c r="L17" s="31"/>
      <c r="M17" s="31"/>
      <c r="N17" s="30"/>
      <c r="O17" s="31"/>
      <c r="P17" s="31"/>
      <c r="Q17" s="30"/>
    </row>
    <row r="18" spans="1:17" ht="108" x14ac:dyDescent="0.2">
      <c r="A18" s="14" t="s">
        <v>5</v>
      </c>
      <c r="B18" s="13" t="s">
        <v>39</v>
      </c>
      <c r="C18" s="13" t="s">
        <v>40</v>
      </c>
      <c r="F18" s="32"/>
      <c r="G18" s="32"/>
      <c r="H18" s="31"/>
      <c r="I18" s="31"/>
      <c r="J18" s="32"/>
      <c r="K18" s="32"/>
      <c r="L18" s="31"/>
      <c r="M18" s="31"/>
      <c r="N18" s="32"/>
      <c r="O18" s="31"/>
      <c r="P18" s="31"/>
      <c r="Q18" s="32"/>
    </row>
    <row r="19" spans="1:17" ht="86.25" customHeight="1" x14ac:dyDescent="0.2">
      <c r="A19" s="4" t="s">
        <v>4</v>
      </c>
      <c r="B19" s="5"/>
      <c r="C19" s="5"/>
      <c r="F19" s="33"/>
      <c r="G19" s="33"/>
      <c r="H19" s="31"/>
      <c r="I19" s="31"/>
      <c r="J19" s="33"/>
      <c r="K19" s="33"/>
      <c r="L19" s="31"/>
      <c r="M19" s="31"/>
      <c r="N19" s="33"/>
      <c r="O19" s="31"/>
      <c r="P19" s="31"/>
      <c r="Q19" s="33"/>
    </row>
    <row r="20" spans="1:17" ht="135.75" customHeight="1" x14ac:dyDescent="0.2">
      <c r="A20" s="4" t="s">
        <v>8</v>
      </c>
      <c r="B20" s="3"/>
      <c r="C20" s="3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</sheetData>
  <mergeCells count="18">
    <mergeCell ref="A1:A5"/>
    <mergeCell ref="B1:B5"/>
    <mergeCell ref="A7:A8"/>
    <mergeCell ref="A9:A10"/>
    <mergeCell ref="A11:A12"/>
    <mergeCell ref="A6:B6"/>
    <mergeCell ref="C2:E2"/>
    <mergeCell ref="C1:E1"/>
    <mergeCell ref="C3:E3"/>
    <mergeCell ref="G1:I1"/>
    <mergeCell ref="G2:I2"/>
    <mergeCell ref="G3:I3"/>
    <mergeCell ref="K1:M1"/>
    <mergeCell ref="K2:M2"/>
    <mergeCell ref="K3:M3"/>
    <mergeCell ref="N1:P1"/>
    <mergeCell ref="N2:P2"/>
    <mergeCell ref="N3:P3"/>
  </mergeCells>
  <pageMargins left="0.23622047244094491" right="0.23622047244094491" top="0.74803149606299213" bottom="0.74803149606299213" header="0.31496062992125984" footer="0.31496062992125984"/>
  <pageSetup paperSize="8" scale="77" fitToHeight="0" orientation="landscape" r:id="rId1"/>
  <rowBreaks count="2" manualBreakCount="2">
    <brk id="7" max="18" man="1"/>
    <brk id="1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SekretarMetod</cp:lastModifiedBy>
  <cp:lastPrinted>2025-10-31T11:48:31Z</cp:lastPrinted>
  <dcterms:created xsi:type="dcterms:W3CDTF">2024-01-16T09:44:31Z</dcterms:created>
  <dcterms:modified xsi:type="dcterms:W3CDTF">2026-01-27T09:45:54Z</dcterms:modified>
</cp:coreProperties>
</file>